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1840" windowHeight="13740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45621" refMode="R1C1"/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20" i="1"/>
</calcChain>
</file>

<file path=xl/sharedStrings.xml><?xml version="1.0" encoding="utf-8"?>
<sst xmlns="http://schemas.openxmlformats.org/spreadsheetml/2006/main" count="129" uniqueCount="85">
  <si>
    <t>Наименование</t>
  </si>
  <si>
    <t>Ед. изм.</t>
  </si>
  <si>
    <t>Общее кол-во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</si>
  <si>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</si>
  <si>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</si>
  <si>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</si>
  <si>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</si>
  <si>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</si>
  <si>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</si>
  <si>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Обосно-
вание</t>
  </si>
  <si>
    <t>Ресурсы подрядчика</t>
  </si>
  <si>
    <t xml:space="preserve">          Материалы</t>
  </si>
  <si>
    <t>01.3.02.03-0012</t>
  </si>
  <si>
    <t>Ацетилен растворенный технический, марка Б</t>
  </si>
  <si>
    <t>т</t>
  </si>
  <si>
    <t>01.3.02.08-0001</t>
  </si>
  <si>
    <t>Кислород газообразный технический</t>
  </si>
  <si>
    <t>м3</t>
  </si>
  <si>
    <t>01.3.05.38-0031</t>
  </si>
  <si>
    <t>Водный раствор нитрата и карбоната</t>
  </si>
  <si>
    <t>01.7.03.01-0001</t>
  </si>
  <si>
    <t>Вода</t>
  </si>
  <si>
    <t>01.7.07.29-0101</t>
  </si>
  <si>
    <t>Очес льняной</t>
  </si>
  <si>
    <t>кг</t>
  </si>
  <si>
    <t>01.7.11.04-0072</t>
  </si>
  <si>
    <t>Проволока сварочная легированная, диаметр 4 мм</t>
  </si>
  <si>
    <t>01.7.15.07-0024</t>
  </si>
  <si>
    <t>Дюбели распорные полиэтиленовые, размер 8х40 мм</t>
  </si>
  <si>
    <t>1000 шт</t>
  </si>
  <si>
    <t>01.7.15.14-0194</t>
  </si>
  <si>
    <t>Шурупы с шестигранной головкой 12х70 мм</t>
  </si>
  <si>
    <t>03.1.02.03-0015</t>
  </si>
  <si>
    <t>Известь строительная негашеная хлорная, марка А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</si>
  <si>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</si>
  <si>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</si>
  <si>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</si>
  <si>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</si>
  <si>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20.5.04.10-0011</t>
  </si>
  <si>
    <t>Сжимы соединительные</t>
  </si>
  <si>
    <t>100 шт</t>
  </si>
  <si>
    <t>999-9950</t>
  </si>
  <si>
    <t>Вспомогательные ненормируемые ресурсы (2% от Оплаты труда рабочих)</t>
  </si>
  <si>
    <t>руб</t>
  </si>
  <si>
    <t>Прайс-лист</t>
  </si>
  <si>
    <t>...</t>
  </si>
  <si>
    <t>Краска по металлу, цвет белый (расход 0,15-0,2 л/м2 за 2 раза)</t>
  </si>
  <si>
    <t>Электроды 3 мм марка УОНИ 13/55</t>
  </si>
  <si>
    <t>шт</t>
  </si>
  <si>
    <t>Вентиль угловой Ду-20 мм Ру-16 кгс/см материал латунь</t>
  </si>
  <si>
    <t>Диск отрезной по металлу для УШМ</t>
  </si>
  <si>
    <t>Дюбель-гвозди 6х40 мм</t>
  </si>
  <si>
    <t>Кронштейн крепления радиатора к стене помещения</t>
  </si>
  <si>
    <t>Основные направляющие 3,7 м</t>
  </si>
  <si>
    <t>Плита потолочная "Армстронг" 600х600 мм</t>
  </si>
  <si>
    <t>Подвесы 1,2 м</t>
  </si>
  <si>
    <t>Поперечные направляющие 0,6 м</t>
  </si>
  <si>
    <t>Поперечные направляющие 1,2 м</t>
  </si>
  <si>
    <t>Профиль угловой 3 м</t>
  </si>
  <si>
    <t>Радиатор биметаллический 10-ти секционный</t>
  </si>
  <si>
    <t>Светильник "Армстронг"</t>
  </si>
  <si>
    <t>Труба Ду-20 мм Ст 20</t>
  </si>
  <si>
    <t>мп</t>
  </si>
  <si>
    <t>01.6.04.02-0011</t>
  </si>
  <si>
    <t>Панели потолочные с комплектующими</t>
  </si>
  <si>
    <t>м2</t>
  </si>
  <si>
    <t>14.4.04.08-0003</t>
  </si>
  <si>
    <t>Эмаль ПФ-115, серая</t>
  </si>
  <si>
    <t>14.5.09.11-0102</t>
  </si>
  <si>
    <t>Уайт-спирит</t>
  </si>
  <si>
    <t>18.5.08.05-0031</t>
  </si>
  <si>
    <t>Кронштейны для радиаторов стальных спаренных</t>
  </si>
  <si>
    <t>компл</t>
  </si>
  <si>
    <t>18.1.09.06</t>
  </si>
  <si>
    <t>Арматура муфтовая</t>
  </si>
  <si>
    <t>18.2.07.01</t>
  </si>
  <si>
    <t>Трубопроводы с гильзами</t>
  </si>
  <si>
    <t>м</t>
  </si>
  <si>
    <t>18.5.10.06</t>
  </si>
  <si>
    <t>Радиаторы стальные</t>
  </si>
  <si>
    <t>23.1.02.07</t>
  </si>
  <si>
    <t>Крепления</t>
  </si>
  <si>
    <t>АО "КНПЗ"</t>
  </si>
  <si>
    <t>Ремонт помещений второго этажа ТЭЦ-1 цеха №5</t>
  </si>
  <si>
    <t>Основание:Дефектная ведомость №744 от 24.07.2020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</si>
</sst>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64"/>
  <sheetViews>
    <sheetView showGridLines="0" tabSelected="1" topLeftCell="A17" zoomScaleNormal="100" zoomScaleSheetLayoutView="75" workbookViewId="0">
      <selection activeCell="H52" sqref="H52"/>
    </sheetView>
  </sheetViews>
  <sheetFormatPr defaultRowHeight="12.75" x14ac:dyDescent="0.2"/>
  <cols>
    <col min="1" max="1" width="3.42578125" style="7" customWidth="1"/>
    <col min="2" max="2" width="9.7109375" style="2" customWidth="1"/>
    <col min="3" max="3" width="21.42578125" style="3" customWidth="1"/>
    <col min="4" max="4" width="6" style="4" customWidth="1"/>
    <col min="5" max="5" width="7.28515625" style="5" customWidth="1"/>
    <col min="6" max="16384" width="9.140625" style="7"/>
  </cols>
  <sheetData>
    <row r="1" spans="1:5" x14ac:dyDescent="0.2">
      <c r="A1" s="1"/>
    </row>
    <row r="2" spans="1:5" ht="14.25" x14ac:dyDescent="0.2">
      <c r="B2" s="8"/>
      <c r="C2" s="9"/>
      <c r="D2" s="9" t="s">
        <v>82</v>
      </c>
      <c r="E2" s="10"/>
    </row>
    <row r="3" spans="1:5" s="11" customFormat="1" ht="13.5" customHeight="1" x14ac:dyDescent="0.2">
      <c r="B3" s="8"/>
      <c r="D3" s="12" t="s">
        <v>3</v>
      </c>
    </row>
    <row r="4" spans="1:5" x14ac:dyDescent="0.2">
      <c r="B4" s="8"/>
      <c r="D4" s="13"/>
    </row>
    <row r="5" spans="1:5" ht="15.75" x14ac:dyDescent="0.2">
      <c r="B5" s="8"/>
      <c r="D5" s="14" t="s">
        <v>8</v>
      </c>
    </row>
    <row r="6" spans="1:5" ht="14.25" x14ac:dyDescent="0.2">
      <c r="B6" s="8"/>
      <c r="D6" s="15" t="s">
        <v>7</v>
      </c>
    </row>
    <row r="7" spans="1:5" x14ac:dyDescent="0.2">
      <c r="A7" s="24"/>
      <c r="B7" s="8"/>
      <c r="D7" s="16"/>
    </row>
    <row r="8" spans="1:5" ht="14.25" x14ac:dyDescent="0.2">
      <c r="B8" s="17" t="s">
        <v>4</v>
      </c>
      <c r="C8" s="9" t="s">
        <v>83</v>
      </c>
      <c r="D8" s="3"/>
      <c r="E8" s="18"/>
    </row>
    <row r="9" spans="1:5" ht="14.25" x14ac:dyDescent="0.2">
      <c r="B9" s="8"/>
      <c r="D9" s="19" t="s">
        <v>5</v>
      </c>
    </row>
    <row r="10" spans="1:5" x14ac:dyDescent="0.2">
      <c r="B10" s="20"/>
      <c r="D10" s="21"/>
    </row>
    <row r="11" spans="1:5" x14ac:dyDescent="0.2">
      <c r="B11" s="8"/>
      <c r="D11" s="5"/>
    </row>
    <row r="12" spans="1:5" ht="14.25" x14ac:dyDescent="0.2">
      <c r="B12" s="8"/>
      <c r="D12" s="15" t="s">
        <v>84</v>
      </c>
    </row>
    <row r="13" spans="1:5" ht="14.25" x14ac:dyDescent="0.2">
      <c r="B13" s="8"/>
      <c r="C13" s="22"/>
      <c r="E13" s="23"/>
    </row>
    <row r="14" spans="1:5" ht="15.75" customHeight="1" x14ac:dyDescent="0.2">
      <c r="A14" s="41" t="s">
        <v>6</v>
      </c>
      <c r="B14" s="43" t="s">
        <v>9</v>
      </c>
      <c r="C14" s="41" t="s">
        <v>0</v>
      </c>
      <c r="D14" s="41" t="s">
        <v>1</v>
      </c>
      <c r="E14" s="39" t="s">
        <v>2</v>
      </c>
    </row>
    <row r="15" spans="1:5" ht="48" customHeight="1" x14ac:dyDescent="0.2">
      <c r="A15" s="42"/>
      <c r="B15" s="44"/>
      <c r="C15" s="40"/>
      <c r="D15" s="40"/>
      <c r="E15" s="40"/>
    </row>
    <row r="16" spans="1:5" ht="15.75" customHeight="1" x14ac:dyDescent="0.2">
      <c r="A16" s="31">
        <v>1</v>
      </c>
      <c r="B16" s="32">
        <v>2</v>
      </c>
      <c r="C16" s="31">
        <v>3</v>
      </c>
      <c r="D16" s="31">
        <v>4</v>
      </c>
      <c r="E16" s="31">
        <v>5</v>
      </c>
    </row>
    <row r="17" spans="1:5" x14ac:dyDescent="0.2">
      <c r="A17" s="37" t="s">
        <v>10</v>
      </c>
      <c r="B17" s="38"/>
      <c r="C17" s="38"/>
      <c r="D17" s="38"/>
      <c r="E17" s="38"/>
    </row>
    <row r="18" spans="1:5" x14ac:dyDescent="0.2">
      <c r="A18" s="37" t="s">
        <v>11</v>
      </c>
      <c r="B18" s="38"/>
      <c r="C18" s="38"/>
      <c r="D18" s="38"/>
      <c r="E18" s="38"/>
    </row>
    <row r="19" spans="1:5" ht="38.25" x14ac:dyDescent="0.2">
      <c r="A19" s="33">
        <v>1</v>
      </c>
      <c r="B19" s="34" t="s">
        <v>12</v>
      </c>
      <c r="C19" s="35" t="s">
        <v>13</v>
      </c>
      <c r="D19" s="33" t="s">
        <v>14</v>
      </c>
      <c r="E19" s="36"/>
    </row>
    <row r="20" spans="1:5" ht="38.25" x14ac:dyDescent="0.2">
      <c r="A20" s="33">
        <f>1+A19</f>
        <v>2</v>
      </c>
      <c r="B20" s="34" t="s">
        <v>15</v>
      </c>
      <c r="C20" s="35" t="s">
        <v>16</v>
      </c>
      <c r="D20" s="33" t="s">
        <v>17</v>
      </c>
      <c r="E20" s="36">
        <v>6.7999999999999996E-3</v>
      </c>
    </row>
    <row r="21" spans="1:5" ht="25.5" x14ac:dyDescent="0.2">
      <c r="A21" s="33">
        <f t="shared" ref="A21:A56" si="0">1+A20</f>
        <v>3</v>
      </c>
      <c r="B21" s="34" t="s">
        <v>18</v>
      </c>
      <c r="C21" s="35" t="s">
        <v>19</v>
      </c>
      <c r="D21" s="33" t="s">
        <v>17</v>
      </c>
      <c r="E21" s="36">
        <v>2.87E-2</v>
      </c>
    </row>
    <row r="22" spans="1:5" ht="25.5" x14ac:dyDescent="0.2">
      <c r="A22" s="33">
        <f t="shared" si="0"/>
        <v>4</v>
      </c>
      <c r="B22" s="34" t="s">
        <v>20</v>
      </c>
      <c r="C22" s="35" t="s">
        <v>21</v>
      </c>
      <c r="D22" s="33" t="s">
        <v>17</v>
      </c>
      <c r="E22" s="36">
        <v>0.65080000000000005</v>
      </c>
    </row>
    <row r="23" spans="1:5" ht="25.5" x14ac:dyDescent="0.2">
      <c r="A23" s="33">
        <f t="shared" si="0"/>
        <v>5</v>
      </c>
      <c r="B23" s="34" t="s">
        <v>22</v>
      </c>
      <c r="C23" s="35" t="s">
        <v>23</v>
      </c>
      <c r="D23" s="33" t="s">
        <v>24</v>
      </c>
      <c r="E23" s="36">
        <v>1E-3</v>
      </c>
    </row>
    <row r="24" spans="1:5" ht="38.25" x14ac:dyDescent="0.2">
      <c r="A24" s="33">
        <f t="shared" si="0"/>
        <v>6</v>
      </c>
      <c r="B24" s="34" t="s">
        <v>25</v>
      </c>
      <c r="C24" s="35" t="s">
        <v>26</v>
      </c>
      <c r="D24" s="33" t="s">
        <v>14</v>
      </c>
      <c r="E24" s="36"/>
    </row>
    <row r="25" spans="1:5" ht="38.25" x14ac:dyDescent="0.2">
      <c r="A25" s="33">
        <f t="shared" si="0"/>
        <v>7</v>
      </c>
      <c r="B25" s="34" t="s">
        <v>27</v>
      </c>
      <c r="C25" s="35" t="s">
        <v>28</v>
      </c>
      <c r="D25" s="33" t="s">
        <v>29</v>
      </c>
      <c r="E25" s="36">
        <v>3.8E-3</v>
      </c>
    </row>
    <row r="26" spans="1:5" ht="38.25" x14ac:dyDescent="0.2">
      <c r="A26" s="33">
        <f t="shared" si="0"/>
        <v>8</v>
      </c>
      <c r="B26" s="34" t="s">
        <v>30</v>
      </c>
      <c r="C26" s="35" t="s">
        <v>31</v>
      </c>
      <c r="D26" s="33" t="s">
        <v>14</v>
      </c>
      <c r="E26" s="36">
        <v>2.0000000000000001E-4</v>
      </c>
    </row>
    <row r="27" spans="1:5" ht="38.25" x14ac:dyDescent="0.2">
      <c r="A27" s="33">
        <f t="shared" si="0"/>
        <v>9</v>
      </c>
      <c r="B27" s="34" t="s">
        <v>32</v>
      </c>
      <c r="C27" s="35" t="s">
        <v>33</v>
      </c>
      <c r="D27" s="33" t="s">
        <v>24</v>
      </c>
      <c r="E27" s="36"/>
    </row>
    <row r="28" spans="1:5" ht="51" x14ac:dyDescent="0.2">
      <c r="A28" s="33">
        <f t="shared" si="0"/>
        <v>10</v>
      </c>
      <c r="B28" s="34" t="s">
        <v>34</v>
      </c>
      <c r="C28" s="35" t="s">
        <v>35</v>
      </c>
      <c r="D28" s="33" t="s">
        <v>24</v>
      </c>
      <c r="E28" s="36">
        <v>8.8000000000000005E-3</v>
      </c>
    </row>
    <row r="29" spans="1:5" ht="89.25" x14ac:dyDescent="0.2">
      <c r="A29" s="33">
        <f t="shared" si="0"/>
        <v>11</v>
      </c>
      <c r="B29" s="34" t="s">
        <v>36</v>
      </c>
      <c r="C29" s="35" t="s">
        <v>37</v>
      </c>
      <c r="D29" s="33" t="s">
        <v>14</v>
      </c>
      <c r="E29" s="36"/>
    </row>
    <row r="30" spans="1:5" ht="25.5" x14ac:dyDescent="0.2">
      <c r="A30" s="33">
        <f t="shared" si="0"/>
        <v>12</v>
      </c>
      <c r="B30" s="34" t="s">
        <v>38</v>
      </c>
      <c r="C30" s="35" t="s">
        <v>39</v>
      </c>
      <c r="D30" s="33" t="s">
        <v>40</v>
      </c>
      <c r="E30" s="36">
        <v>0.153</v>
      </c>
    </row>
    <row r="31" spans="1:5" ht="51" x14ac:dyDescent="0.2">
      <c r="A31" s="33">
        <f t="shared" si="0"/>
        <v>13</v>
      </c>
      <c r="B31" s="34" t="s">
        <v>41</v>
      </c>
      <c r="C31" s="35" t="s">
        <v>42</v>
      </c>
      <c r="D31" s="33" t="s">
        <v>43</v>
      </c>
      <c r="E31" s="36">
        <v>2.8094999999999999</v>
      </c>
    </row>
    <row r="32" spans="1:5" ht="25.5" x14ac:dyDescent="0.2">
      <c r="A32" s="33">
        <f t="shared" si="0"/>
        <v>14</v>
      </c>
      <c r="B32" s="34" t="s">
        <v>44</v>
      </c>
      <c r="C32" s="35" t="s">
        <v>45</v>
      </c>
      <c r="D32" s="33" t="s">
        <v>24</v>
      </c>
      <c r="E32" s="36">
        <v>1.54</v>
      </c>
    </row>
    <row r="33" spans="1:5" ht="51" x14ac:dyDescent="0.2">
      <c r="A33" s="33">
        <f t="shared" si="0"/>
        <v>15</v>
      </c>
      <c r="B33" s="34" t="s">
        <v>44</v>
      </c>
      <c r="C33" s="35" t="s">
        <v>46</v>
      </c>
      <c r="D33" s="33" t="s">
        <v>24</v>
      </c>
      <c r="E33" s="36">
        <v>0.04</v>
      </c>
    </row>
    <row r="34" spans="1:5" ht="25.5" x14ac:dyDescent="0.2">
      <c r="A34" s="33">
        <f t="shared" si="0"/>
        <v>16</v>
      </c>
      <c r="B34" s="34" t="s">
        <v>44</v>
      </c>
      <c r="C34" s="35" t="s">
        <v>47</v>
      </c>
      <c r="D34" s="33" t="s">
        <v>24</v>
      </c>
      <c r="E34" s="36">
        <v>1.5</v>
      </c>
    </row>
    <row r="35" spans="1:5" ht="25.5" x14ac:dyDescent="0.2">
      <c r="A35" s="33">
        <f t="shared" si="0"/>
        <v>17</v>
      </c>
      <c r="B35" s="34" t="s">
        <v>44</v>
      </c>
      <c r="C35" s="35" t="s">
        <v>45</v>
      </c>
      <c r="D35" s="33" t="s">
        <v>48</v>
      </c>
      <c r="E35" s="36">
        <v>686</v>
      </c>
    </row>
    <row r="36" spans="1:5" ht="38.25" x14ac:dyDescent="0.2">
      <c r="A36" s="33">
        <f t="shared" si="0"/>
        <v>18</v>
      </c>
      <c r="B36" s="34" t="s">
        <v>44</v>
      </c>
      <c r="C36" s="35" t="s">
        <v>49</v>
      </c>
      <c r="D36" s="33" t="s">
        <v>48</v>
      </c>
      <c r="E36" s="36">
        <v>12</v>
      </c>
    </row>
    <row r="37" spans="1:5" ht="25.5" x14ac:dyDescent="0.2">
      <c r="A37" s="33">
        <f t="shared" si="0"/>
        <v>19</v>
      </c>
      <c r="B37" s="34" t="s">
        <v>44</v>
      </c>
      <c r="C37" s="35" t="s">
        <v>50</v>
      </c>
      <c r="D37" s="33" t="s">
        <v>48</v>
      </c>
      <c r="E37" s="36">
        <v>1</v>
      </c>
    </row>
    <row r="38" spans="1:5" ht="25.5" x14ac:dyDescent="0.2">
      <c r="A38" s="33">
        <f t="shared" si="0"/>
        <v>20</v>
      </c>
      <c r="B38" s="34" t="s">
        <v>44</v>
      </c>
      <c r="C38" s="35" t="s">
        <v>51</v>
      </c>
      <c r="D38" s="33" t="s">
        <v>48</v>
      </c>
      <c r="E38" s="36">
        <v>189</v>
      </c>
    </row>
    <row r="39" spans="1:5" ht="38.25" x14ac:dyDescent="0.2">
      <c r="A39" s="33">
        <f t="shared" si="0"/>
        <v>21</v>
      </c>
      <c r="B39" s="34" t="s">
        <v>44</v>
      </c>
      <c r="C39" s="35" t="s">
        <v>52</v>
      </c>
      <c r="D39" s="33" t="s">
        <v>48</v>
      </c>
      <c r="E39" s="36">
        <v>12</v>
      </c>
    </row>
    <row r="40" spans="1:5" ht="25.5" x14ac:dyDescent="0.2">
      <c r="A40" s="33">
        <f t="shared" si="0"/>
        <v>22</v>
      </c>
      <c r="B40" s="34" t="s">
        <v>44</v>
      </c>
      <c r="C40" s="35" t="s">
        <v>53</v>
      </c>
      <c r="D40" s="33" t="s">
        <v>48</v>
      </c>
      <c r="E40" s="36">
        <v>15</v>
      </c>
    </row>
    <row r="41" spans="1:5" ht="38.25" x14ac:dyDescent="0.2">
      <c r="A41" s="33">
        <f t="shared" si="0"/>
        <v>23</v>
      </c>
      <c r="B41" s="34" t="s">
        <v>44</v>
      </c>
      <c r="C41" s="35" t="s">
        <v>54</v>
      </c>
      <c r="D41" s="33" t="s">
        <v>48</v>
      </c>
      <c r="E41" s="36">
        <v>186</v>
      </c>
    </row>
    <row r="42" spans="1:5" ht="25.5" x14ac:dyDescent="0.2">
      <c r="A42" s="33">
        <f t="shared" si="0"/>
        <v>24</v>
      </c>
      <c r="B42" s="34" t="s">
        <v>44</v>
      </c>
      <c r="C42" s="35" t="s">
        <v>55</v>
      </c>
      <c r="D42" s="33" t="s">
        <v>48</v>
      </c>
      <c r="E42" s="36">
        <v>47</v>
      </c>
    </row>
    <row r="43" spans="1:5" ht="25.5" x14ac:dyDescent="0.2">
      <c r="A43" s="33">
        <f t="shared" si="0"/>
        <v>25</v>
      </c>
      <c r="B43" s="34" t="s">
        <v>44</v>
      </c>
      <c r="C43" s="35" t="s">
        <v>56</v>
      </c>
      <c r="D43" s="33" t="s">
        <v>48</v>
      </c>
      <c r="E43" s="36">
        <v>94</v>
      </c>
    </row>
    <row r="44" spans="1:5" ht="25.5" x14ac:dyDescent="0.2">
      <c r="A44" s="33">
        <f t="shared" si="0"/>
        <v>26</v>
      </c>
      <c r="B44" s="34" t="s">
        <v>44</v>
      </c>
      <c r="C44" s="35" t="s">
        <v>57</v>
      </c>
      <c r="D44" s="33" t="s">
        <v>48</v>
      </c>
      <c r="E44" s="36">
        <v>94</v>
      </c>
    </row>
    <row r="45" spans="1:5" ht="25.5" x14ac:dyDescent="0.2">
      <c r="A45" s="33">
        <f t="shared" si="0"/>
        <v>27</v>
      </c>
      <c r="B45" s="34" t="s">
        <v>44</v>
      </c>
      <c r="C45" s="35" t="s">
        <v>58</v>
      </c>
      <c r="D45" s="33" t="s">
        <v>48</v>
      </c>
      <c r="E45" s="36">
        <v>15</v>
      </c>
    </row>
    <row r="46" spans="1:5" ht="38.25" x14ac:dyDescent="0.2">
      <c r="A46" s="33">
        <f t="shared" si="0"/>
        <v>28</v>
      </c>
      <c r="B46" s="34" t="s">
        <v>44</v>
      </c>
      <c r="C46" s="35" t="s">
        <v>59</v>
      </c>
      <c r="D46" s="33" t="s">
        <v>48</v>
      </c>
      <c r="E46" s="36">
        <v>6</v>
      </c>
    </row>
    <row r="47" spans="1:5" ht="25.5" x14ac:dyDescent="0.2">
      <c r="A47" s="33">
        <f t="shared" si="0"/>
        <v>29</v>
      </c>
      <c r="B47" s="34" t="s">
        <v>44</v>
      </c>
      <c r="C47" s="35" t="s">
        <v>60</v>
      </c>
      <c r="D47" s="33" t="s">
        <v>48</v>
      </c>
      <c r="E47" s="36">
        <v>15</v>
      </c>
    </row>
    <row r="48" spans="1:5" ht="25.5" x14ac:dyDescent="0.2">
      <c r="A48" s="33">
        <f t="shared" si="0"/>
        <v>30</v>
      </c>
      <c r="B48" s="34" t="s">
        <v>44</v>
      </c>
      <c r="C48" s="35" t="s">
        <v>61</v>
      </c>
      <c r="D48" s="33" t="s">
        <v>62</v>
      </c>
      <c r="E48" s="36">
        <v>2</v>
      </c>
    </row>
    <row r="49" spans="1:5" ht="25.5" x14ac:dyDescent="0.2">
      <c r="A49" s="33">
        <f t="shared" si="0"/>
        <v>31</v>
      </c>
      <c r="B49" s="34" t="s">
        <v>63</v>
      </c>
      <c r="C49" s="35" t="s">
        <v>64</v>
      </c>
      <c r="D49" s="33" t="s">
        <v>65</v>
      </c>
      <c r="E49" s="36">
        <v>69.040000000000006</v>
      </c>
    </row>
    <row r="50" spans="1:5" ht="25.5" x14ac:dyDescent="0.2">
      <c r="A50" s="33">
        <f t="shared" si="0"/>
        <v>32</v>
      </c>
      <c r="B50" s="34" t="s">
        <v>66</v>
      </c>
      <c r="C50" s="35" t="s">
        <v>67</v>
      </c>
      <c r="D50" s="33" t="s">
        <v>14</v>
      </c>
      <c r="E50" s="36">
        <v>2.0000000000000001E-4</v>
      </c>
    </row>
    <row r="51" spans="1:5" ht="25.5" x14ac:dyDescent="0.2">
      <c r="A51" s="33">
        <f t="shared" si="0"/>
        <v>33</v>
      </c>
      <c r="B51" s="34" t="s">
        <v>68</v>
      </c>
      <c r="C51" s="35" t="s">
        <v>69</v>
      </c>
      <c r="D51" s="33" t="s">
        <v>24</v>
      </c>
      <c r="E51" s="36">
        <v>2.8000000000000001E-2</v>
      </c>
    </row>
    <row r="52" spans="1:5" ht="38.25" x14ac:dyDescent="0.2">
      <c r="A52" s="33">
        <f t="shared" si="0"/>
        <v>34</v>
      </c>
      <c r="B52" s="34" t="s">
        <v>70</v>
      </c>
      <c r="C52" s="35" t="s">
        <v>71</v>
      </c>
      <c r="D52" s="33" t="s">
        <v>72</v>
      </c>
      <c r="E52" s="36">
        <v>1.8919999999999999</v>
      </c>
    </row>
    <row r="53" spans="1:5" x14ac:dyDescent="0.2">
      <c r="A53" s="33">
        <f t="shared" si="0"/>
        <v>35</v>
      </c>
      <c r="B53" s="34" t="s">
        <v>73</v>
      </c>
      <c r="C53" s="35" t="s">
        <v>74</v>
      </c>
      <c r="D53" s="33" t="s">
        <v>48</v>
      </c>
      <c r="E53" s="36"/>
    </row>
    <row r="54" spans="1:5" ht="25.5" x14ac:dyDescent="0.2">
      <c r="A54" s="33">
        <f t="shared" si="0"/>
        <v>36</v>
      </c>
      <c r="B54" s="34" t="s">
        <v>75</v>
      </c>
      <c r="C54" s="35" t="s">
        <v>76</v>
      </c>
      <c r="D54" s="33" t="s">
        <v>77</v>
      </c>
      <c r="E54" s="36">
        <v>2</v>
      </c>
    </row>
    <row r="55" spans="1:5" x14ac:dyDescent="0.2">
      <c r="A55" s="33">
        <f t="shared" si="0"/>
        <v>37</v>
      </c>
      <c r="B55" s="34" t="s">
        <v>78</v>
      </c>
      <c r="C55" s="35" t="s">
        <v>79</v>
      </c>
      <c r="D55" s="33" t="s">
        <v>48</v>
      </c>
      <c r="E55" s="36">
        <v>4.28</v>
      </c>
    </row>
    <row r="56" spans="1:5" x14ac:dyDescent="0.2">
      <c r="A56" s="33">
        <f t="shared" si="0"/>
        <v>38</v>
      </c>
      <c r="B56" s="34" t="s">
        <v>80</v>
      </c>
      <c r="C56" s="35" t="s">
        <v>81</v>
      </c>
      <c r="D56" s="33" t="s">
        <v>24</v>
      </c>
      <c r="E56" s="36"/>
    </row>
    <row r="57" spans="1:5" x14ac:dyDescent="0.2">
      <c r="A57" s="30"/>
      <c r="B57" s="29"/>
      <c r="C57" s="29"/>
      <c r="D57" s="29"/>
      <c r="E57" s="29"/>
    </row>
    <row r="58" spans="1:5" x14ac:dyDescent="0.2">
      <c r="A58" s="28"/>
      <c r="B58" s="26"/>
      <c r="C58" s="13"/>
      <c r="D58" s="27"/>
      <c r="E58" s="6"/>
    </row>
    <row r="59" spans="1:5" x14ac:dyDescent="0.2">
      <c r="A59" s="28"/>
      <c r="B59" s="26"/>
      <c r="C59" s="13"/>
      <c r="D59" s="27"/>
      <c r="E59" s="6"/>
    </row>
    <row r="60" spans="1:5" x14ac:dyDescent="0.2">
      <c r="A60" s="25"/>
      <c r="B60" s="26"/>
      <c r="C60" s="13"/>
      <c r="D60" s="27"/>
      <c r="E60" s="6"/>
    </row>
    <row r="61" spans="1:5" x14ac:dyDescent="0.2">
      <c r="A61" s="25"/>
      <c r="B61" s="26"/>
      <c r="C61" s="13"/>
      <c r="D61" s="27"/>
      <c r="E61" s="6"/>
    </row>
    <row r="62" spans="1:5" x14ac:dyDescent="0.2">
      <c r="A62" s="25"/>
      <c r="B62" s="26"/>
      <c r="C62" s="13"/>
      <c r="D62" s="27"/>
      <c r="E62" s="6"/>
    </row>
    <row r="63" spans="1:5" x14ac:dyDescent="0.2">
      <c r="A63" s="25"/>
      <c r="B63" s="26"/>
      <c r="C63" s="13"/>
      <c r="D63" s="27"/>
      <c r="E63" s="6"/>
    </row>
    <row r="64" spans="1:5" x14ac:dyDescent="0.2">
      <c r="A64" s="25"/>
      <c r="B64" s="26"/>
      <c r="C64" s="13"/>
      <c r="D64" s="27"/>
      <c r="E64" s="6"/>
    </row>
  </sheetData>
  <mergeCells count="7">
    <mergeCell ref="E14:E15"/>
    <mergeCell ref="A14:A15"/>
    <mergeCell ref="B14:B15"/>
    <mergeCell ref="D14:D15"/>
    <mergeCell ref="C14:C15"/>
    <mergeCell ref="A17:E17"/>
    <mergeCell ref="A18:E18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Татьяна Александровна</dc:creator>
  <cp:lastModifiedBy>Клубов Олег Дмитриевич</cp:lastModifiedBy>
  <cp:lastPrinted>2015-05-21T10:09:07Z</cp:lastPrinted>
  <dcterms:created xsi:type="dcterms:W3CDTF">2002-03-15T05:20:46Z</dcterms:created>
  <dcterms:modified xsi:type="dcterms:W3CDTF">2021-05-31T09:08:19Z</dcterms:modified>
</cp:coreProperties>
</file>